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76" windowWidth="21072" windowHeight="9408"/>
  </bookViews>
  <sheets>
    <sheet name="лист" sheetId="2" r:id="rId1"/>
  </sheets>
  <calcPr calcId="124519"/>
</workbook>
</file>

<file path=xl/calcChain.xml><?xml version="1.0" encoding="utf-8"?>
<calcChain xmlns="http://schemas.openxmlformats.org/spreadsheetml/2006/main">
  <c r="G27" i="2"/>
  <c r="F27"/>
  <c r="E27"/>
  <c r="E8"/>
  <c r="E6" s="1"/>
  <c r="G20"/>
  <c r="F20"/>
  <c r="E20"/>
  <c r="F14"/>
  <c r="G14"/>
  <c r="E14"/>
  <c r="D6"/>
  <c r="F6"/>
  <c r="G6"/>
  <c r="D20"/>
  <c r="D14"/>
  <c r="C20"/>
  <c r="C14"/>
  <c r="D22" l="1"/>
  <c r="D21" s="1"/>
  <c r="D5" s="1"/>
  <c r="E22"/>
  <c r="E21" s="1"/>
  <c r="F22"/>
  <c r="F21" s="1"/>
  <c r="G22"/>
  <c r="G21" s="1"/>
  <c r="C22"/>
  <c r="C21" s="1"/>
  <c r="D15"/>
  <c r="E15"/>
  <c r="F15"/>
  <c r="G15"/>
  <c r="C15"/>
  <c r="C6"/>
  <c r="G5" l="1"/>
  <c r="F5"/>
  <c r="E5"/>
  <c r="C5"/>
</calcChain>
</file>

<file path=xl/sharedStrings.xml><?xml version="1.0" encoding="utf-8"?>
<sst xmlns="http://schemas.openxmlformats.org/spreadsheetml/2006/main" count="34" uniqueCount="33">
  <si>
    <t>Вид дохода</t>
  </si>
  <si>
    <t>Всего доходов</t>
  </si>
  <si>
    <t>в т.ч.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</si>
  <si>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</si>
  <si>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</si>
  <si>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Единый сельскохозяйственный налог</t>
  </si>
  <si>
    <t>Безвозмездные поступления, всего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</si>
  <si>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</si>
  <si>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</si>
  <si>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бюджетной системы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</si>
  <si>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</si>
  <si>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</si>
  <si>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</si>
  <si>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</si>
  <si>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</si>
  <si>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2019 год (проект)</t>
  </si>
  <si>
    <t>2020 год (проект)</t>
  </si>
  <si>
    <t xml:space="preserve">Сведения о доходах бюджета муниципального образования Кондинский район по видам доходов на 2019 год и плановый период 2020 и 2021 годов в сравнении с ожидаемым исполнением за 2018 год и отчетом за 2017 год, рублей </t>
  </si>
  <si>
    <t>2017 год (отчет)</t>
  </si>
  <si>
    <t>2018 год (план)</t>
  </si>
  <si>
    <t>2021 год (проект)</t>
  </si>
  <si>
    <t>Единый налог на вмененный доход для отдельных видов деятельности</t>
  </si>
  <si>
    <t>Иные налоговые доходы</t>
  </si>
  <si>
    <t>Налог, взимаемый в связи с применением упрощенной системы налогообложения</t>
  </si>
  <si>
    <t>Налог, взимаемый в связи с применением патентной системы налогообложения</t>
  </si>
  <si>
    <t>Налоговые доходы, всего</t>
  </si>
  <si>
    <t>Неналоговые доходы, всего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</si>
  <si>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</si>
  <si>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</si>
  <si>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Иные неналоговые доходы</t>
  </si>
  <si>
    <t>Доходы от оказания платных услуг (работ)и компенсации затрат государства</t>
  </si>
  <si>
    <t>Доходы от продажи материатльных и нематериальных активов</t>
  </si>
  <si>
    <t>руб.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</si>
</sst>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Border="1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2" borderId="2" xfId="0" applyFont="1" applyFill="1" applyBorder="1"/>
    <xf numFmtId="0" fontId="6" fillId="0" borderId="0" xfId="0" applyFont="1"/>
    <xf numFmtId="0" fontId="7" fillId="2" borderId="2" xfId="0" applyFont="1" applyFill="1" applyBorder="1"/>
    <xf numFmtId="0" fontId="8" fillId="0" borderId="2" xfId="0" applyFont="1" applyBorder="1"/>
    <xf numFmtId="0" fontId="8" fillId="0" borderId="2" xfId="0" applyFont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right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4" fontId="2" fillId="0" borderId="2" xfId="0" applyNumberFormat="1" applyFont="1" applyBorder="1" applyAlignment="1">
      <alignment vertical="center"/>
    </xf>
    <xf numFmtId="0" fontId="10" fillId="0" borderId="0" xfId="0" applyFont="1" applyBorder="1"/>
    <xf numFmtId="0" fontId="10" fillId="0" borderId="0" xfId="0" applyFont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/>
    </xf>
    <xf numFmtId="4" fontId="7" fillId="2" borderId="2" xfId="0" applyNumberFormat="1" applyFont="1" applyFill="1" applyBorder="1" applyAlignment="1">
      <alignment horizontal="right" vertical="center"/>
    </xf>
    <xf numFmtId="4" fontId="8" fillId="0" borderId="2" xfId="0" applyNumberFormat="1" applyFont="1" applyBorder="1" applyAlignment="1">
      <alignment horizontal="right" vertical="center"/>
    </xf>
    <xf numFmtId="4" fontId="5" fillId="0" borderId="2" xfId="0" applyNumberFormat="1" applyFont="1" applyFill="1" applyBorder="1" applyAlignment="1">
      <alignment horizontal="right" vertical="center"/>
    </xf>
    <xf numFmtId="4" fontId="6" fillId="0" borderId="2" xfId="1" applyNumberFormat="1" applyFont="1" applyBorder="1"/>
    <xf numFmtId="4" fontId="8" fillId="0" borderId="2" xfId="0" applyNumberFormat="1" applyFont="1" applyFill="1" applyBorder="1" applyAlignment="1">
      <alignment horizontal="right" vertical="center"/>
    </xf>
    <xf numFmtId="4" fontId="2" fillId="0" borderId="2" xfId="0" applyNumberFormat="1" applyFont="1" applyFill="1" applyBorder="1" applyAlignment="1">
      <alignment horizontal="right" vertical="center"/>
    </xf>
    <xf numFmtId="4" fontId="8" fillId="0" borderId="2" xfId="0" applyNumberFormat="1" applyFont="1" applyBorder="1" applyAlignment="1">
      <alignment horizontal="right" vertical="center" wrapText="1"/>
    </xf>
    <xf numFmtId="4" fontId="8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/>
    </xf>
    <xf numFmtId="4" fontId="9" fillId="0" borderId="2" xfId="0" applyNumberFormat="1" applyFont="1" applyBorder="1" applyAlignment="1">
      <alignment horizontal="right" vertical="center"/>
    </xf>
    <xf numFmtId="4" fontId="9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"/>
  <sheetViews>
    <sheetView tabSelected="1" topLeftCell="B1" workbookViewId="0">
      <selection activeCell="I4" sqref="I4"/>
    </sheetView>
  </sheetViews>
  <sheetFormatPr defaultColWidth="9.109375" defaultRowHeight="13.8"/>
  <cols>
    <col min="1" max="1" width="0" style="2" hidden="1" customWidth="1"/>
    <col min="2" max="2" width="59.6640625" style="2" customWidth="1"/>
    <col min="3" max="3" width="18.109375" style="2" customWidth="1"/>
    <col min="4" max="4" width="17" style="2" customWidth="1"/>
    <col min="5" max="5" width="17.88671875" style="2" customWidth="1"/>
    <col min="6" max="6" width="17.5546875" style="2" customWidth="1"/>
    <col min="7" max="7" width="18.5546875" style="2" customWidth="1"/>
    <col min="8" max="9" width="9.109375" style="2"/>
    <col min="10" max="10" width="12" style="2" bestFit="1" customWidth="1"/>
    <col min="11" max="16384" width="9.109375" style="2"/>
  </cols>
  <sheetData>
    <row r="1" spans="1:7" ht="72" customHeight="1">
      <c r="A1" s="1"/>
      <c r="B1" s="36" t="s">
        <v>17</v>
      </c>
      <c r="C1" s="36"/>
      <c r="D1" s="36"/>
      <c r="E1" s="36"/>
      <c r="F1" s="36"/>
      <c r="G1" s="36"/>
    </row>
    <row r="2" spans="1:7" s="18" customFormat="1" ht="13.2">
      <c r="A2" s="16"/>
      <c r="B2" s="17"/>
      <c r="C2" s="17"/>
      <c r="D2" s="17"/>
      <c r="E2" s="17"/>
      <c r="F2" s="17"/>
      <c r="G2" s="37" t="s">
        <v>32</v>
      </c>
    </row>
    <row r="3" spans="1:7" ht="33.6">
      <c r="B3" s="3" t="s">
        <v>0</v>
      </c>
      <c r="C3" s="4" t="s">
        <v>18</v>
      </c>
      <c r="D3" s="4" t="s">
        <v>19</v>
      </c>
      <c r="E3" s="4" t="s">
        <v>15</v>
      </c>
      <c r="F3" s="4" t="s">
        <v>16</v>
      </c>
      <c r="G3" s="4" t="s">
        <v>20</v>
      </c>
    </row>
    <row r="4" spans="1:7">
      <c r="B4" s="19">
        <v>1</v>
      </c>
      <c r="C4" s="20">
        <v>2</v>
      </c>
      <c r="D4" s="20">
        <v>3</v>
      </c>
      <c r="E4" s="20">
        <v>4</v>
      </c>
      <c r="F4" s="20">
        <v>5</v>
      </c>
      <c r="G4" s="21">
        <v>6</v>
      </c>
    </row>
    <row r="5" spans="1:7">
      <c r="B5" s="5" t="s">
        <v>1</v>
      </c>
      <c r="C5" s="22">
        <f>C6+C15+C21</f>
        <v>4358255820.9399996</v>
      </c>
      <c r="D5" s="22">
        <f t="shared" ref="D5:G5" si="0">D6+D15+D21</f>
        <v>4816485194.71</v>
      </c>
      <c r="E5" s="22">
        <f t="shared" si="0"/>
        <v>3968397340.23</v>
      </c>
      <c r="F5" s="22">
        <f t="shared" si="0"/>
        <v>4334533420</v>
      </c>
      <c r="G5" s="22">
        <f t="shared" si="0"/>
        <v>3707609943</v>
      </c>
    </row>
    <row r="6" spans="1:7" s="6" customFormat="1">
      <c r="B6" s="7" t="s">
        <v>25</v>
      </c>
      <c r="C6" s="23">
        <f>C8+C9+C10+C11+C12+C13+C14</f>
        <v>365096727.80000001</v>
      </c>
      <c r="D6" s="23">
        <f t="shared" ref="D6:G6" si="1">D8+D9+D10+D11+D12+D13+D14</f>
        <v>442774843.56999999</v>
      </c>
      <c r="E6" s="23">
        <f t="shared" si="1"/>
        <v>624713000</v>
      </c>
      <c r="F6" s="23">
        <f t="shared" si="1"/>
        <v>586567900</v>
      </c>
      <c r="G6" s="23">
        <f t="shared" si="1"/>
        <v>553013600</v>
      </c>
    </row>
    <row r="7" spans="1:7" s="6" customFormat="1">
      <c r="B7" s="8" t="s">
        <v>2</v>
      </c>
      <c r="C7" s="24"/>
      <c r="D7" s="24"/>
      <c r="E7" s="24"/>
      <c r="F7" s="25"/>
      <c r="G7" s="26"/>
    </row>
    <row r="8" spans="1:7" s="6" customFormat="1">
      <c r="B8" s="8" t="s">
        <v>3</v>
      </c>
      <c r="C8" s="24">
        <v>316038572.33999997</v>
      </c>
      <c r="D8" s="24">
        <v>389664935.19</v>
      </c>
      <c r="E8" s="27">
        <f>522417500+43800000</f>
        <v>566217500</v>
      </c>
      <c r="F8" s="28">
        <v>527178300</v>
      </c>
      <c r="G8" s="28">
        <v>492983600</v>
      </c>
    </row>
    <row r="9" spans="1:7" s="6" customFormat="1" ht="27.6">
      <c r="B9" s="9" t="s">
        <v>4</v>
      </c>
      <c r="C9" s="24">
        <v>0</v>
      </c>
      <c r="D9" s="24">
        <v>8015100</v>
      </c>
      <c r="E9" s="27">
        <v>8797500</v>
      </c>
      <c r="F9" s="28">
        <v>9062400</v>
      </c>
      <c r="G9" s="28">
        <v>9062400</v>
      </c>
    </row>
    <row r="10" spans="1:7" s="6" customFormat="1" ht="27.6">
      <c r="B10" s="9" t="s">
        <v>23</v>
      </c>
      <c r="C10" s="24">
        <v>32431703.309999999</v>
      </c>
      <c r="D10" s="24">
        <v>31020088.440000001</v>
      </c>
      <c r="E10" s="27">
        <v>36079500</v>
      </c>
      <c r="F10" s="28">
        <v>36708700</v>
      </c>
      <c r="G10" s="28">
        <v>37349100</v>
      </c>
    </row>
    <row r="11" spans="1:7" s="6" customFormat="1" ht="27.6">
      <c r="B11" s="9" t="s">
        <v>21</v>
      </c>
      <c r="C11" s="24">
        <v>4967491.67</v>
      </c>
      <c r="D11" s="24">
        <v>4954486.25</v>
      </c>
      <c r="E11" s="27">
        <v>4072000</v>
      </c>
      <c r="F11" s="28">
        <v>4072000</v>
      </c>
      <c r="G11" s="28">
        <v>4072000</v>
      </c>
    </row>
    <row r="12" spans="1:7" s="6" customFormat="1">
      <c r="B12" s="8" t="s">
        <v>5</v>
      </c>
      <c r="C12" s="29">
        <v>281306.40999999997</v>
      </c>
      <c r="D12" s="29">
        <v>250000</v>
      </c>
      <c r="E12" s="30">
        <v>149300</v>
      </c>
      <c r="F12" s="30">
        <v>149300</v>
      </c>
      <c r="G12" s="30">
        <v>149300</v>
      </c>
    </row>
    <row r="13" spans="1:7" s="6" customFormat="1" ht="27.6">
      <c r="B13" s="9" t="s">
        <v>24</v>
      </c>
      <c r="C13" s="29">
        <v>5821238.5599999996</v>
      </c>
      <c r="D13" s="29">
        <v>5605000</v>
      </c>
      <c r="E13" s="30">
        <v>5821200</v>
      </c>
      <c r="F13" s="30">
        <v>5821200</v>
      </c>
      <c r="G13" s="30">
        <v>5821200</v>
      </c>
    </row>
    <row r="14" spans="1:7" s="6" customFormat="1">
      <c r="B14" s="8" t="s">
        <v>22</v>
      </c>
      <c r="C14" s="24">
        <f>516960+5039455.51</f>
        <v>5556415.5099999998</v>
      </c>
      <c r="D14" s="24">
        <f>200233.69+3065000</f>
        <v>3265233.69</v>
      </c>
      <c r="E14" s="27">
        <f>206000+3370000</f>
        <v>3576000</v>
      </c>
      <c r="F14" s="27">
        <f t="shared" ref="F14:G14" si="2">206000+3370000</f>
        <v>3576000</v>
      </c>
      <c r="G14" s="27">
        <f t="shared" si="2"/>
        <v>3576000</v>
      </c>
    </row>
    <row r="15" spans="1:7" s="6" customFormat="1">
      <c r="B15" s="7" t="s">
        <v>26</v>
      </c>
      <c r="C15" s="23">
        <f>C16+C17+C18+C19+C20</f>
        <v>159838268.51999998</v>
      </c>
      <c r="D15" s="23">
        <f t="shared" ref="D15:G15" si="3">D16+D17+D18+D19+D20</f>
        <v>151352479.30000001</v>
      </c>
      <c r="E15" s="23">
        <f t="shared" si="3"/>
        <v>99570958</v>
      </c>
      <c r="F15" s="23">
        <f t="shared" si="3"/>
        <v>99349530</v>
      </c>
      <c r="G15" s="23">
        <f t="shared" si="3"/>
        <v>99530730</v>
      </c>
    </row>
    <row r="16" spans="1:7" s="6" customFormat="1" ht="27.6">
      <c r="B16" s="9" t="s">
        <v>27</v>
      </c>
      <c r="C16" s="24">
        <v>58050924.450000003</v>
      </c>
      <c r="D16" s="24">
        <v>50963973.979999997</v>
      </c>
      <c r="E16" s="27">
        <v>47715400</v>
      </c>
      <c r="F16" s="28">
        <v>47712100</v>
      </c>
      <c r="G16" s="28">
        <v>47712100</v>
      </c>
    </row>
    <row r="17" spans="2:7" s="6" customFormat="1">
      <c r="B17" s="8" t="s">
        <v>28</v>
      </c>
      <c r="C17" s="24">
        <v>2735618.76</v>
      </c>
      <c r="D17" s="24">
        <v>5435000</v>
      </c>
      <c r="E17" s="27">
        <v>3105400</v>
      </c>
      <c r="F17" s="27">
        <v>3105400</v>
      </c>
      <c r="G17" s="27">
        <v>3105400</v>
      </c>
    </row>
    <row r="18" spans="2:7" s="6" customFormat="1" ht="27.6">
      <c r="B18" s="9" t="s">
        <v>30</v>
      </c>
      <c r="C18" s="24">
        <v>44897278.57</v>
      </c>
      <c r="D18" s="24">
        <v>47184674.450000003</v>
      </c>
      <c r="E18" s="27">
        <v>45888158</v>
      </c>
      <c r="F18" s="28">
        <v>45760330</v>
      </c>
      <c r="G18" s="28">
        <v>45710330</v>
      </c>
    </row>
    <row r="19" spans="2:7" s="6" customFormat="1">
      <c r="B19" s="8" t="s">
        <v>31</v>
      </c>
      <c r="C19" s="24">
        <v>45967940.859999999</v>
      </c>
      <c r="D19" s="24">
        <v>42224283.420000002</v>
      </c>
      <c r="E19" s="27">
        <v>2490000</v>
      </c>
      <c r="F19" s="28">
        <v>2390000</v>
      </c>
      <c r="G19" s="28">
        <v>2621100</v>
      </c>
    </row>
    <row r="20" spans="2:7" s="6" customFormat="1">
      <c r="B20" s="8" t="s">
        <v>29</v>
      </c>
      <c r="C20" s="24">
        <f>30000+6324325.49+1832180.39</f>
        <v>8186505.8799999999</v>
      </c>
      <c r="D20" s="24">
        <f>30000+5334099.54+180447.91</f>
        <v>5544547.4500000002</v>
      </c>
      <c r="E20" s="27">
        <f>30000+342000</f>
        <v>372000</v>
      </c>
      <c r="F20" s="28">
        <f>30000+351700</f>
        <v>381700</v>
      </c>
      <c r="G20" s="28">
        <f>30000+351800</f>
        <v>381800</v>
      </c>
    </row>
    <row r="21" spans="2:7">
      <c r="B21" s="5" t="s">
        <v>6</v>
      </c>
      <c r="C21" s="22">
        <f>C22+C28+C38+C39</f>
        <v>3833320824.6199994</v>
      </c>
      <c r="D21" s="22">
        <f t="shared" ref="D21:G21" si="4">D22+D28+D38+D39</f>
        <v>4222357871.8399997</v>
      </c>
      <c r="E21" s="22">
        <f t="shared" si="4"/>
        <v>3244113382.23</v>
      </c>
      <c r="F21" s="22">
        <f t="shared" si="4"/>
        <v>3648615990</v>
      </c>
      <c r="G21" s="22">
        <f t="shared" si="4"/>
        <v>3055065613</v>
      </c>
    </row>
    <row r="22" spans="2:7" ht="27.6">
      <c r="B22" s="10" t="s">
        <v>7</v>
      </c>
      <c r="C22" s="31">
        <f>C24+C25+C26+C27</f>
        <v>3784765343.9899998</v>
      </c>
      <c r="D22" s="31">
        <f t="shared" ref="D22:G22" si="5">D24+D25+D26+D27</f>
        <v>4028909311.9399996</v>
      </c>
      <c r="E22" s="31">
        <f t="shared" si="5"/>
        <v>3238645478.23</v>
      </c>
      <c r="F22" s="31">
        <f t="shared" si="5"/>
        <v>3641908390</v>
      </c>
      <c r="G22" s="31">
        <f t="shared" si="5"/>
        <v>3049271313</v>
      </c>
    </row>
    <row r="23" spans="2:7">
      <c r="B23" s="10" t="s">
        <v>2</v>
      </c>
      <c r="C23" s="31"/>
      <c r="D23" s="31"/>
      <c r="E23" s="31"/>
      <c r="F23" s="28"/>
      <c r="G23" s="28"/>
    </row>
    <row r="24" spans="2:7" ht="27.6">
      <c r="B24" s="11" t="s">
        <v>8</v>
      </c>
      <c r="C24" s="32">
        <v>1203035200</v>
      </c>
      <c r="D24" s="33">
        <v>771017300</v>
      </c>
      <c r="E24" s="33">
        <v>825446700</v>
      </c>
      <c r="F24" s="34">
        <v>678462900</v>
      </c>
      <c r="G24" s="34">
        <v>703988000</v>
      </c>
    </row>
    <row r="25" spans="2:7" ht="27.6">
      <c r="B25" s="11" t="s">
        <v>9</v>
      </c>
      <c r="C25" s="32">
        <v>844936584.12</v>
      </c>
      <c r="D25" s="32">
        <v>1182256203.28</v>
      </c>
      <c r="E25" s="33">
        <v>518675700</v>
      </c>
      <c r="F25" s="34">
        <v>1127429500</v>
      </c>
      <c r="G25" s="34">
        <v>496616200</v>
      </c>
    </row>
    <row r="26" spans="2:7" ht="27.6">
      <c r="B26" s="11" t="s">
        <v>10</v>
      </c>
      <c r="C26" s="32">
        <v>1464045393.4000001</v>
      </c>
      <c r="D26" s="32">
        <v>1597596524</v>
      </c>
      <c r="E26" s="33">
        <v>1684307400</v>
      </c>
      <c r="F26" s="34">
        <v>1696091400</v>
      </c>
      <c r="G26" s="34">
        <v>1704487000</v>
      </c>
    </row>
    <row r="27" spans="2:7">
      <c r="B27" s="12" t="s">
        <v>11</v>
      </c>
      <c r="C27" s="32">
        <v>272748166.47000003</v>
      </c>
      <c r="D27" s="32">
        <v>478039284.66000003</v>
      </c>
      <c r="E27" s="33">
        <f>10570300+199645378.23</f>
        <v>210215678.22999999</v>
      </c>
      <c r="F27" s="34">
        <f>9969000+129955590</f>
        <v>139924590</v>
      </c>
      <c r="G27" s="34">
        <f>9969000+134211113</f>
        <v>144180113</v>
      </c>
    </row>
    <row r="28" spans="2:7">
      <c r="B28" s="14" t="s">
        <v>12</v>
      </c>
      <c r="C28" s="15">
        <v>48573055.240000002</v>
      </c>
      <c r="D28" s="15">
        <v>193520081.80000001</v>
      </c>
      <c r="E28" s="35">
        <v>5467904</v>
      </c>
      <c r="F28" s="35">
        <v>6707600</v>
      </c>
      <c r="G28" s="35">
        <v>5794300</v>
      </c>
    </row>
    <row r="29" spans="2:7" hidden="1">
      <c r="B29" s="14"/>
      <c r="C29" s="15"/>
      <c r="D29" s="15"/>
      <c r="E29" s="15"/>
      <c r="F29" s="15"/>
      <c r="G29" s="15"/>
    </row>
    <row r="30" spans="2:7" hidden="1">
      <c r="B30" s="14"/>
      <c r="C30" s="15"/>
      <c r="D30" s="15"/>
      <c r="E30" s="15"/>
      <c r="F30" s="15"/>
      <c r="G30" s="15"/>
    </row>
    <row r="31" spans="2:7" hidden="1">
      <c r="B31" s="14"/>
      <c r="C31" s="15"/>
      <c r="D31" s="15"/>
      <c r="E31" s="15"/>
      <c r="F31" s="15"/>
      <c r="G31" s="15"/>
    </row>
    <row r="32" spans="2:7" hidden="1">
      <c r="B32" s="14"/>
      <c r="C32" s="15"/>
      <c r="D32" s="15"/>
      <c r="E32" s="15"/>
      <c r="F32" s="15"/>
      <c r="G32" s="15"/>
    </row>
    <row r="33" spans="2:7" hidden="1">
      <c r="B33" s="14"/>
      <c r="C33" s="15"/>
      <c r="D33" s="15"/>
      <c r="E33" s="15"/>
      <c r="F33" s="15"/>
      <c r="G33" s="15"/>
    </row>
    <row r="34" spans="2:7" hidden="1">
      <c r="B34" s="14"/>
      <c r="C34" s="15"/>
      <c r="D34" s="15"/>
      <c r="E34" s="15"/>
      <c r="F34" s="15"/>
      <c r="G34" s="15"/>
    </row>
    <row r="35" spans="2:7" hidden="1">
      <c r="B35" s="14"/>
      <c r="C35" s="15"/>
      <c r="D35" s="15"/>
      <c r="E35" s="15"/>
      <c r="F35" s="15"/>
      <c r="G35" s="15"/>
    </row>
    <row r="36" spans="2:7" hidden="1">
      <c r="B36" s="14"/>
      <c r="C36" s="15"/>
      <c r="D36" s="15"/>
      <c r="E36" s="15"/>
      <c r="F36" s="15"/>
      <c r="G36" s="15"/>
    </row>
    <row r="37" spans="2:7" hidden="1">
      <c r="B37" s="14"/>
      <c r="C37" s="15"/>
      <c r="D37" s="15"/>
      <c r="E37" s="15"/>
      <c r="F37" s="15"/>
      <c r="G37" s="15"/>
    </row>
    <row r="38" spans="2:7" ht="69">
      <c r="B38" s="13" t="s">
        <v>14</v>
      </c>
      <c r="C38" s="15">
        <v>0</v>
      </c>
      <c r="D38" s="35">
        <v>0</v>
      </c>
      <c r="E38" s="35">
        <v>0</v>
      </c>
      <c r="F38" s="35">
        <v>0</v>
      </c>
      <c r="G38" s="35">
        <v>0</v>
      </c>
    </row>
    <row r="39" spans="2:7" ht="27.6">
      <c r="B39" s="13" t="s">
        <v>13</v>
      </c>
      <c r="C39" s="15">
        <v>-17574.61</v>
      </c>
      <c r="D39" s="15">
        <v>-71521.899999999994</v>
      </c>
      <c r="E39" s="35">
        <v>0</v>
      </c>
      <c r="F39" s="35">
        <v>0</v>
      </c>
      <c r="G39" s="35">
        <v>0</v>
      </c>
    </row>
  </sheetData>
  <mergeCells count="1">
    <mergeCell ref="B1:G1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Полянская Алла Николаевна</dc:creator>
  <cp:lastModifiedBy>02-2201</cp:lastModifiedBy>
  <cp:lastPrinted>2016-10-20T13:37:09Z</cp:lastPrinted>
  <dcterms:created xsi:type="dcterms:W3CDTF">2016-07-28T11:48:08Z</dcterms:created>
  <dcterms:modified xsi:type="dcterms:W3CDTF">2018-10-26T05:32:28Z</dcterms:modified>
</cp:coreProperties>
</file>